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K8" i="4" s="1"/>
  <c r="I27" i="5"/>
</calcChain>
</file>

<file path=xl/sharedStrings.xml><?xml version="1.0" encoding="utf-8"?>
<sst xmlns="http://schemas.openxmlformats.org/spreadsheetml/2006/main" count="67" uniqueCount="49">
  <si>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</si>
  <si>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</si>
  <si>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</si>
  <si>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</si>
  <si>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</si>
  <si>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</si>
  <si>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</si>
  <si>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</si>
  <si>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</si>
  <si>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</si>
  <si>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</si>
  <si>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</si>
  <si>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</si>
  <si>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</si>
  <si>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</si>
  <si>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</si>
  <si>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</si>
  <si>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</si>
  <si>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</si>
  <si>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</si>
  <si>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</si>
  <si>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</si>
  <si>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</si>
  <si>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</si>
  <si>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DEUDA PUBLICA</t>
  </si>
  <si>
    <t>INTERVENTOR</t>
  </si>
  <si>
    <t>HACIENDA Y PROMOCION ECONOMICA</t>
  </si>
  <si>
    <t>HACIENDA</t>
  </si>
  <si>
    <t>Intereses</t>
  </si>
  <si>
    <t>Amortización préstamos a l/p</t>
  </si>
  <si>
    <t>1. Planificar el endeudamiento de la corporación, con especial vigilancia de la normativa aplicable en el terreno de la estabilidad presupuestaria.</t>
  </si>
  <si>
    <t>2. Hacer frente a los compromisos inherentes a la carga financiera comprometida.</t>
  </si>
  <si>
    <t>Recursos propios.</t>
  </si>
  <si>
    <t>1. Cumplir el objetivo de deuda derivado de la legislación vigente en materia de estabilidad presupuestaria y sostenibilidad financiera.</t>
  </si>
  <si>
    <t>&lt; 3,8% PIB</t>
  </si>
  <si>
    <t>El porcentaje de 3,8% del PIB equivale a un 55% de los Ingresos No Financieros.</t>
  </si>
  <si>
    <t>2.  Mantener la carga financiera dentro de parámetros razonables.</t>
  </si>
  <si>
    <t>% Deuda Viva / PIB</t>
  </si>
  <si>
    <t>% Gasto Caps. 3 y 9 / Ingresos Corrientes</t>
  </si>
  <si>
    <t>&lt; 3% Ing. Ctes.</t>
  </si>
  <si>
    <t>1.  La concertación de nuevos préstamos queda limitada al ahorro neto disponible para asumir la carga financiera teórica que derive del mismo.</t>
  </si>
  <si>
    <t>Nueva CF teórica / AN disponible</t>
  </si>
  <si>
    <t>&lt; 1</t>
  </si>
  <si>
    <t>1.  La política de financiación de inversiones debe discurrir dentro de los márgenes de lo razonable, sin traspasar límites legales pero tampoco con un excesivo ratio de financiación con recursos propios.</t>
  </si>
  <si>
    <t>% Deuda Viva / Ingresos Corrientes</t>
  </si>
  <si>
    <t>10% &lt; x &lt; 20%</t>
  </si>
  <si>
    <t>&lt; 15%</t>
  </si>
  <si>
    <t>RESULTADOS</t>
  </si>
  <si>
    <t>% Deuda / Pasivo y Patrimonio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</si>
</sst>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1" xfId="0" applyFont="1" applyBorder="1" applyAlignment="1">
      <alignment horizontal="justify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7" t="s">
        <v>22</v>
      </c>
      <c r="C4" s="38"/>
      <c r="D4" s="38"/>
      <c r="E4" s="38"/>
      <c r="F4" s="38"/>
      <c r="G4" s="38"/>
      <c r="H4" s="38"/>
      <c r="I4" s="39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111</v>
      </c>
      <c r="D6" s="14" t="s">
        <v>11</v>
      </c>
      <c r="E6" s="40" t="s">
        <v>24</v>
      </c>
      <c r="F6" s="41"/>
      <c r="G6" s="41"/>
      <c r="H6" s="41"/>
      <c r="I6" s="42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40" t="s">
        <v>25</v>
      </c>
      <c r="D8" s="73"/>
      <c r="E8" s="73"/>
      <c r="F8" s="73"/>
      <c r="G8" s="74"/>
      <c r="H8" s="14" t="s">
        <v>13</v>
      </c>
      <c r="I8" s="20">
        <f>+F27</f>
        <v>934829.21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40" t="s">
        <v>26</v>
      </c>
      <c r="D10" s="73"/>
      <c r="E10" s="74"/>
      <c r="F10" s="14" t="s">
        <v>12</v>
      </c>
      <c r="G10" s="40" t="s">
        <v>27</v>
      </c>
      <c r="H10" s="55"/>
      <c r="I10" s="56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57" t="s">
        <v>14</v>
      </c>
      <c r="C12" s="57"/>
      <c r="D12" s="57"/>
      <c r="E12" s="57"/>
      <c r="F12" s="57"/>
      <c r="G12" s="57"/>
      <c r="H12" s="57"/>
      <c r="I12" s="57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58" t="s">
        <v>15</v>
      </c>
      <c r="C14" s="59"/>
      <c r="D14" s="60"/>
      <c r="E14" s="61"/>
      <c r="F14" s="53" t="s">
        <v>20</v>
      </c>
      <c r="G14" s="54"/>
      <c r="H14" s="54"/>
      <c r="I14" s="54"/>
    </row>
    <row r="15" spans="2:9" ht="25.15" customHeight="1" x14ac:dyDescent="0.2">
      <c r="B15" s="63" t="s">
        <v>30</v>
      </c>
      <c r="C15" s="64"/>
      <c r="D15" s="65"/>
      <c r="E15" s="66"/>
      <c r="F15" s="67" t="s">
        <v>32</v>
      </c>
      <c r="G15" s="68"/>
      <c r="H15" s="68"/>
      <c r="I15" s="69"/>
    </row>
    <row r="16" spans="2:9" ht="25.15" customHeight="1" x14ac:dyDescent="0.2">
      <c r="B16" s="63" t="s">
        <v>31</v>
      </c>
      <c r="C16" s="64"/>
      <c r="D16" s="65"/>
      <c r="E16" s="66"/>
      <c r="F16" s="70"/>
      <c r="G16" s="71"/>
      <c r="H16" s="71"/>
      <c r="I16" s="72"/>
    </row>
    <row r="17" spans="2:9" ht="25.15" customHeight="1" x14ac:dyDescent="0.2">
      <c r="B17" s="63"/>
      <c r="C17" s="64"/>
      <c r="D17" s="65"/>
      <c r="E17" s="66"/>
      <c r="F17" s="51"/>
      <c r="G17" s="52"/>
      <c r="H17" s="52"/>
      <c r="I17" s="52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77" t="s">
        <v>23</v>
      </c>
      <c r="D20" s="78"/>
      <c r="E20" s="79"/>
      <c r="F20" s="25" t="s">
        <v>17</v>
      </c>
      <c r="G20" s="62" t="s">
        <v>19</v>
      </c>
      <c r="H20" s="62"/>
      <c r="I20" s="25" t="s">
        <v>18</v>
      </c>
    </row>
    <row r="21" spans="2:9" s="19" customFormat="1" ht="25.15" customHeight="1" x14ac:dyDescent="0.2">
      <c r="B21" s="28">
        <v>33201</v>
      </c>
      <c r="C21" s="48" t="s">
        <v>28</v>
      </c>
      <c r="D21" s="49"/>
      <c r="E21" s="50"/>
      <c r="F21" s="21">
        <v>104829.21</v>
      </c>
      <c r="G21" s="43"/>
      <c r="H21" s="47"/>
      <c r="I21" s="20"/>
    </row>
    <row r="22" spans="2:9" s="19" customFormat="1" ht="25.15" customHeight="1" x14ac:dyDescent="0.2">
      <c r="B22" s="28">
        <v>93301</v>
      </c>
      <c r="C22" s="48" t="s">
        <v>29</v>
      </c>
      <c r="D22" s="49"/>
      <c r="E22" s="50"/>
      <c r="F22" s="21">
        <v>830000</v>
      </c>
      <c r="G22" s="46"/>
      <c r="H22" s="46"/>
      <c r="I22" s="20"/>
    </row>
    <row r="23" spans="2:9" s="19" customFormat="1" ht="25.15" customHeight="1" x14ac:dyDescent="0.2">
      <c r="B23" s="3"/>
      <c r="C23" s="43"/>
      <c r="D23" s="44"/>
      <c r="E23" s="45"/>
      <c r="F23" s="21"/>
      <c r="G23" s="46"/>
      <c r="H23" s="46"/>
      <c r="I23" s="20"/>
    </row>
    <row r="24" spans="2:9" s="19" customFormat="1" ht="25.15" customHeight="1" x14ac:dyDescent="0.2">
      <c r="B24" s="3"/>
      <c r="C24" s="43"/>
      <c r="D24" s="44"/>
      <c r="E24" s="45"/>
      <c r="F24" s="21"/>
      <c r="G24" s="46"/>
      <c r="H24" s="46"/>
      <c r="I24" s="20"/>
    </row>
    <row r="25" spans="2:9" s="19" customFormat="1" ht="25.15" customHeight="1" x14ac:dyDescent="0.2">
      <c r="B25" s="3"/>
      <c r="C25" s="43"/>
      <c r="D25" s="44"/>
      <c r="E25" s="45"/>
      <c r="F25" s="21"/>
      <c r="G25" s="46"/>
      <c r="H25" s="46"/>
      <c r="I25" s="20"/>
    </row>
    <row r="26" spans="2:9" s="19" customFormat="1" ht="25.15" customHeight="1" x14ac:dyDescent="0.2">
      <c r="B26" s="3"/>
      <c r="C26" s="43"/>
      <c r="D26" s="44"/>
      <c r="E26" s="45"/>
      <c r="F26" s="22"/>
      <c r="G26" s="46"/>
      <c r="H26" s="46"/>
      <c r="I26" s="23"/>
    </row>
    <row r="27" spans="2:9" ht="25.9" customHeight="1" thickBot="1" x14ac:dyDescent="0.25">
      <c r="B27" s="75"/>
      <c r="C27" s="75"/>
      <c r="D27" s="16"/>
      <c r="E27" s="17"/>
      <c r="F27" s="18">
        <f>SUM(F21:F26)</f>
        <v>934829.21</v>
      </c>
      <c r="G27" s="75"/>
      <c r="H27" s="76"/>
      <c r="I27" s="24">
        <f>SUM(I21:I26)</f>
        <v>0</v>
      </c>
    </row>
    <row r="28" spans="2:9" ht="13.5" thickTop="1" x14ac:dyDescent="0.2"/>
  </sheetData>
  <mergeCells count="29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4:I14"/>
    <mergeCell ref="G10:I10"/>
    <mergeCell ref="B12:I12"/>
    <mergeCell ref="B14:E14"/>
    <mergeCell ref="G20:H20"/>
    <mergeCell ref="B17:E17"/>
    <mergeCell ref="B15:E15"/>
    <mergeCell ref="B16:E16"/>
    <mergeCell ref="F15:I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10" zoomScale="75" workbookViewId="0">
      <selection activeCell="C17" sqref="C17:E17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37" t="s">
        <v>21</v>
      </c>
      <c r="C4" s="38"/>
      <c r="D4" s="38"/>
      <c r="E4" s="38"/>
      <c r="F4" s="38"/>
      <c r="G4" s="38"/>
      <c r="H4" s="38"/>
      <c r="I4" s="38"/>
      <c r="J4" s="38"/>
      <c r="K4" s="39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0" t="s">
        <v>8</v>
      </c>
      <c r="C6" s="81"/>
      <c r="D6" s="3">
        <f>+'FICHA PRESUPUESTARIA'!C6</f>
        <v>111</v>
      </c>
      <c r="E6" s="14" t="s">
        <v>11</v>
      </c>
      <c r="F6" s="40" t="s">
        <v>24</v>
      </c>
      <c r="G6" s="41"/>
      <c r="H6" s="41"/>
      <c r="I6" s="41"/>
      <c r="J6" s="41"/>
      <c r="K6" s="42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2" t="s">
        <v>9</v>
      </c>
      <c r="C8" s="81"/>
      <c r="D8" s="40" t="s">
        <v>25</v>
      </c>
      <c r="E8" s="73"/>
      <c r="F8" s="73"/>
      <c r="G8" s="73"/>
      <c r="H8" s="73"/>
      <c r="I8" s="74"/>
      <c r="J8" s="14" t="s">
        <v>13</v>
      </c>
      <c r="K8" s="27">
        <f>+'FICHA PRESUPUESTARIA'!I8</f>
        <v>934829.21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0" t="s">
        <v>10</v>
      </c>
      <c r="C10" s="81"/>
      <c r="D10" s="40" t="s">
        <v>26</v>
      </c>
      <c r="E10" s="73"/>
      <c r="F10" s="74"/>
      <c r="G10" s="14" t="s">
        <v>12</v>
      </c>
      <c r="H10" s="14"/>
      <c r="I10" s="40" t="s">
        <v>27</v>
      </c>
      <c r="J10" s="55"/>
      <c r="K10" s="56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57" t="s">
        <v>7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4" t="s">
        <v>4</v>
      </c>
      <c r="C14" s="88" t="s">
        <v>0</v>
      </c>
      <c r="D14" s="88"/>
      <c r="E14" s="88"/>
      <c r="F14" s="15" t="s">
        <v>3</v>
      </c>
      <c r="G14" s="15" t="s">
        <v>1</v>
      </c>
      <c r="H14" s="31" t="s">
        <v>47</v>
      </c>
      <c r="I14" s="88" t="s">
        <v>2</v>
      </c>
      <c r="J14" s="89"/>
      <c r="K14" s="89"/>
    </row>
    <row r="15" spans="2:11" ht="39.950000000000003" customHeight="1" x14ac:dyDescent="0.2">
      <c r="B15" s="85"/>
      <c r="C15" s="83" t="s">
        <v>33</v>
      </c>
      <c r="D15" s="83"/>
      <c r="E15" s="83"/>
      <c r="F15" s="29" t="s">
        <v>37</v>
      </c>
      <c r="G15" s="8" t="s">
        <v>34</v>
      </c>
      <c r="H15" s="32"/>
      <c r="I15" s="93" t="s">
        <v>35</v>
      </c>
      <c r="J15" s="94"/>
      <c r="K15" s="95"/>
    </row>
    <row r="16" spans="2:11" ht="39.950000000000003" customHeight="1" x14ac:dyDescent="0.2">
      <c r="B16" s="85"/>
      <c r="C16" s="83" t="s">
        <v>36</v>
      </c>
      <c r="D16" s="83"/>
      <c r="E16" s="83"/>
      <c r="F16" s="30" t="s">
        <v>38</v>
      </c>
      <c r="G16" s="6" t="s">
        <v>39</v>
      </c>
      <c r="H16" s="33"/>
      <c r="I16" s="52"/>
      <c r="J16" s="52"/>
      <c r="K16" s="52"/>
    </row>
    <row r="17" spans="2:11" ht="39.950000000000003" customHeight="1" x14ac:dyDescent="0.2">
      <c r="B17" s="86"/>
      <c r="C17" s="87"/>
      <c r="D17" s="87"/>
      <c r="E17" s="87"/>
      <c r="F17" s="5"/>
      <c r="G17" s="7"/>
      <c r="H17" s="34"/>
      <c r="I17" s="51"/>
      <c r="J17" s="52"/>
      <c r="K17" s="52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102" t="s">
        <v>6</v>
      </c>
      <c r="C19" s="88" t="s">
        <v>0</v>
      </c>
      <c r="D19" s="88"/>
      <c r="E19" s="88"/>
      <c r="F19" s="15" t="s">
        <v>3</v>
      </c>
      <c r="G19" s="15" t="s">
        <v>1</v>
      </c>
      <c r="H19" s="31"/>
      <c r="I19" s="88" t="s">
        <v>2</v>
      </c>
      <c r="J19" s="89"/>
      <c r="K19" s="89"/>
    </row>
    <row r="20" spans="2:11" ht="39.950000000000003" customHeight="1" x14ac:dyDescent="0.2">
      <c r="B20" s="103"/>
      <c r="C20" s="67" t="s">
        <v>43</v>
      </c>
      <c r="D20" s="68"/>
      <c r="E20" s="69"/>
      <c r="F20" s="29" t="s">
        <v>44</v>
      </c>
      <c r="G20" s="8" t="s">
        <v>45</v>
      </c>
      <c r="H20" s="32"/>
      <c r="I20" s="96"/>
      <c r="J20" s="97"/>
      <c r="K20" s="98"/>
    </row>
    <row r="21" spans="2:11" ht="39.950000000000003" customHeight="1" x14ac:dyDescent="0.2">
      <c r="B21" s="103"/>
      <c r="C21" s="90"/>
      <c r="D21" s="91"/>
      <c r="E21" s="92"/>
      <c r="F21" s="30" t="s">
        <v>48</v>
      </c>
      <c r="G21" s="6" t="s">
        <v>46</v>
      </c>
      <c r="H21" s="33"/>
      <c r="I21" s="52"/>
      <c r="J21" s="52"/>
      <c r="K21" s="52"/>
    </row>
    <row r="22" spans="2:11" ht="39.950000000000003" customHeight="1" x14ac:dyDescent="0.2">
      <c r="B22" s="104"/>
      <c r="C22" s="87"/>
      <c r="D22" s="87"/>
      <c r="E22" s="87"/>
      <c r="F22" s="5"/>
      <c r="G22" s="7"/>
      <c r="H22" s="34"/>
      <c r="I22" s="51"/>
      <c r="J22" s="52"/>
      <c r="K22" s="52"/>
    </row>
    <row r="23" spans="2:11" x14ac:dyDescent="0.2">
      <c r="H23" s="36"/>
    </row>
    <row r="24" spans="2:11" ht="25.5" x14ac:dyDescent="0.2">
      <c r="B24" s="99" t="s">
        <v>5</v>
      </c>
      <c r="C24" s="88" t="s">
        <v>0</v>
      </c>
      <c r="D24" s="88"/>
      <c r="E24" s="88"/>
      <c r="F24" s="15" t="s">
        <v>3</v>
      </c>
      <c r="G24" s="15" t="s">
        <v>1</v>
      </c>
      <c r="H24" s="31"/>
      <c r="I24" s="88" t="s">
        <v>2</v>
      </c>
      <c r="J24" s="89"/>
      <c r="K24" s="89"/>
    </row>
    <row r="25" spans="2:11" ht="39.950000000000003" customHeight="1" x14ac:dyDescent="0.2">
      <c r="B25" s="100"/>
      <c r="C25" s="83" t="s">
        <v>40</v>
      </c>
      <c r="D25" s="83"/>
      <c r="E25" s="83"/>
      <c r="F25" s="29" t="s">
        <v>41</v>
      </c>
      <c r="G25" s="8" t="s">
        <v>42</v>
      </c>
      <c r="H25" s="32"/>
      <c r="I25" s="96"/>
      <c r="J25" s="97"/>
      <c r="K25" s="98"/>
    </row>
    <row r="26" spans="2:11" ht="39.950000000000003" customHeight="1" x14ac:dyDescent="0.2">
      <c r="B26" s="100"/>
      <c r="C26" s="83"/>
      <c r="D26" s="83"/>
      <c r="E26" s="83"/>
      <c r="F26" s="5"/>
      <c r="G26" s="6"/>
      <c r="H26" s="33"/>
      <c r="I26" s="52"/>
      <c r="J26" s="52"/>
      <c r="K26" s="52"/>
    </row>
    <row r="27" spans="2:11" ht="39.950000000000003" customHeight="1" x14ac:dyDescent="0.2">
      <c r="B27" s="101"/>
      <c r="C27" s="87"/>
      <c r="D27" s="87"/>
      <c r="E27" s="87"/>
      <c r="F27" s="5"/>
      <c r="G27" s="7"/>
      <c r="H27" s="34"/>
      <c r="I27" s="51"/>
      <c r="J27" s="52"/>
      <c r="K27" s="52"/>
    </row>
  </sheetData>
  <mergeCells count="35">
    <mergeCell ref="I24:K24"/>
    <mergeCell ref="B19:B22"/>
    <mergeCell ref="I27:K27"/>
    <mergeCell ref="C27:E27"/>
    <mergeCell ref="I25:K25"/>
    <mergeCell ref="I26:K26"/>
    <mergeCell ref="C22:E22"/>
    <mergeCell ref="I15:K15"/>
    <mergeCell ref="C16:E16"/>
    <mergeCell ref="I16:K16"/>
    <mergeCell ref="I19:K19"/>
    <mergeCell ref="I20:K20"/>
    <mergeCell ref="B24:B27"/>
    <mergeCell ref="C24:E24"/>
    <mergeCell ref="C25:E25"/>
    <mergeCell ref="C26:E26"/>
    <mergeCell ref="I22:K22"/>
    <mergeCell ref="C15:E15"/>
    <mergeCell ref="B12:K12"/>
    <mergeCell ref="B14:B17"/>
    <mergeCell ref="I21:K21"/>
    <mergeCell ref="C17:E17"/>
    <mergeCell ref="I17:K17"/>
    <mergeCell ref="C14:E14"/>
    <mergeCell ref="I14:K14"/>
    <mergeCell ref="C20:E21"/>
    <mergeCell ref="C19:E19"/>
    <mergeCell ref="B4:K4"/>
    <mergeCell ref="B6:C6"/>
    <mergeCell ref="B8:C8"/>
    <mergeCell ref="B10:C10"/>
    <mergeCell ref="I10:K10"/>
    <mergeCell ref="D8:I8"/>
    <mergeCell ref="F6:K6"/>
    <mergeCell ref="D10:F10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2018-12-13T09:13:43Z</dcterms:modified>
</cp:coreProperties>
</file>